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32" documentId="13_ncr:1_{B97DDE06-9764-4E27-961E-BB650DB1312C}" xr6:coauthVersionLast="47" xr6:coauthVersionMax="47" xr10:uidLastSave="{2AC23BE6-7183-437B-BC5D-339B66576948}"/>
  <bookViews>
    <workbookView xWindow="-108" yWindow="-108" windowWidth="23256" windowHeight="12576" activeTab="2" xr2:uid="{00000000-000D-0000-FFFF-FFFF00000000}"/>
  </bookViews>
  <sheets>
    <sheet name="Moletai" sheetId="2" r:id="rId1"/>
    <sheet name="Anyksciai " sheetId="3" r:id="rId2"/>
    <sheet name="Iganlina" sheetId="4" r:id="rId3"/>
    <sheet name="Utena" sheetId="5" r:id="rId4"/>
    <sheet name="Visaginas" sheetId="6" r:id="rId5"/>
    <sheet name="Zarasai" sheetId="7" r:id="rId6"/>
  </sheets>
  <calcPr calcId="181029"/>
</workbook>
</file>

<file path=xl/calcChain.xml><?xml version="1.0" encoding="utf-8"?>
<calcChain xmlns="http://schemas.openxmlformats.org/spreadsheetml/2006/main">
  <c r="H6" i="7" l="1"/>
  <c r="H9" i="6"/>
  <c r="H8" i="2"/>
  <c r="H8" i="3"/>
  <c r="H9" i="4"/>
  <c r="H11" i="5"/>
</calcChain>
</file>

<file path=xl/sharedStrings.xml><?xml version="1.0" encoding="utf-8"?>
<sst xmlns="http://schemas.openxmlformats.org/spreadsheetml/2006/main" count="197" uniqueCount="88">
  <si>
    <t>UNIKALUS NR.</t>
  </si>
  <si>
    <t>PASKIRTIS</t>
  </si>
  <si>
    <t>ADRESAS</t>
  </si>
  <si>
    <t>STATYBOS/REKONSTRUKCIJOS METAI</t>
  </si>
  <si>
    <t>TURIS kub.m./kv.m.</t>
  </si>
  <si>
    <t>ST. BUDAS</t>
  </si>
  <si>
    <t>4400-2372-1052</t>
  </si>
  <si>
    <t>Tarnybinis pastatas</t>
  </si>
  <si>
    <t>Molėtų r. Luokesos sen., Ažušilių vs.4</t>
  </si>
  <si>
    <t>METALAS SU KARKASU</t>
  </si>
  <si>
    <t>4400-2368-3466</t>
  </si>
  <si>
    <t>Inžineriniai statiniai- Tvora,varteliai,  vartai</t>
  </si>
  <si>
    <t>Utenos regiono atlieku tvarkymo centras</t>
  </si>
  <si>
    <t>4400-2372-0985</t>
  </si>
  <si>
    <t>Administracinis pastatas</t>
  </si>
  <si>
    <t xml:space="preserve">Anykščių sen., Šeimyniškių k. </t>
  </si>
  <si>
    <t>55/ 16,22</t>
  </si>
  <si>
    <t>Anykščių sen., Šeimyniškių k.</t>
  </si>
  <si>
    <t>4400-2368-3592</t>
  </si>
  <si>
    <t>4400-2372-1093</t>
  </si>
  <si>
    <t>Ignalina Agarinio g. 15</t>
  </si>
  <si>
    <t>4400-2372-1139</t>
  </si>
  <si>
    <t>DRAUDIMO SUMA  Eur.</t>
  </si>
  <si>
    <t>DRAUDIMO SUMA Eur.</t>
  </si>
  <si>
    <t>4400-1458-7543</t>
  </si>
  <si>
    <t>GARAŽAS</t>
  </si>
  <si>
    <t>Sąvartyno g. 5, Mockėnų km., Utenos raj.</t>
  </si>
  <si>
    <t>460,69 kv.m./ 3246 kub.m.</t>
  </si>
  <si>
    <t>metalas su karkasu</t>
  </si>
  <si>
    <t>Pavojingų atliekų sandėlis</t>
  </si>
  <si>
    <t>4400-1458-7554</t>
  </si>
  <si>
    <t>17 kv.m./ 54 kub.m.</t>
  </si>
  <si>
    <t>Elektronikos atliekų sandėlis</t>
  </si>
  <si>
    <t>4400-1458-7576</t>
  </si>
  <si>
    <t>4400-2800-7267</t>
  </si>
  <si>
    <t>Teritorijos aptvėrimas</t>
  </si>
  <si>
    <t>ilgis 1658,70 m.</t>
  </si>
  <si>
    <t>4400-3928-8380</t>
  </si>
  <si>
    <t>Tvora su vartais</t>
  </si>
  <si>
    <t>ilgis 420,44</t>
  </si>
  <si>
    <t>metalas</t>
  </si>
  <si>
    <t>16,22/ 55 kub.m.</t>
  </si>
  <si>
    <t>ilgis-444,65 m., varteliai- 1,14 m., vartai- 4,96 m.</t>
  </si>
  <si>
    <t>4400-1215-5412</t>
  </si>
  <si>
    <t>Sandėlis</t>
  </si>
  <si>
    <t>Verslo g. 1, Molėtai</t>
  </si>
  <si>
    <t>50,31 kv.m./ 159 kub.m.</t>
  </si>
  <si>
    <t>4400-1215-5434</t>
  </si>
  <si>
    <t>kiemo statiniai (aikstele, saligatvis, tvora, )</t>
  </si>
  <si>
    <t>16,22 kv.m./ 55 kub.m.</t>
  </si>
  <si>
    <t>4400-1215-5512</t>
  </si>
  <si>
    <t>Švenčionių g. 31, Ignalina</t>
  </si>
  <si>
    <t>4400-1215-5556</t>
  </si>
  <si>
    <t>kiemo statiniai - aikstele, šaligatvis, tvora</t>
  </si>
  <si>
    <t>4400-1601-1614</t>
  </si>
  <si>
    <t>pastatas kompostavimo įrangai</t>
  </si>
  <si>
    <t>162,54 kv.m./ 842 kub.m.</t>
  </si>
  <si>
    <t>4400-1601-1642</t>
  </si>
  <si>
    <t>Elektronikos atliekų pastatas</t>
  </si>
  <si>
    <t>15,22 kv.m./ 52 kub.m.</t>
  </si>
  <si>
    <t>4400-1601-1664</t>
  </si>
  <si>
    <t>Buities pavojingų atliekų pastatas</t>
  </si>
  <si>
    <t>15,20 kv.m./52 kub.m.</t>
  </si>
  <si>
    <t>4400-1601-1720</t>
  </si>
  <si>
    <t>Tarnybinis konteinerinis pastatas</t>
  </si>
  <si>
    <t>16,67 kv.m./ 49 kub.m.</t>
  </si>
  <si>
    <t>4400-5150-4156</t>
  </si>
  <si>
    <t>Tvora</t>
  </si>
  <si>
    <t>ilgis 226,22 m.</t>
  </si>
  <si>
    <t>vielos tinklas</t>
  </si>
  <si>
    <t>4400-1223-9380</t>
  </si>
  <si>
    <t>Vairuotojų g. 18, Anykščiai</t>
  </si>
  <si>
    <t>Statybininkų g. 11, Zarasai</t>
  </si>
  <si>
    <t>ilgis 284,76 m.</t>
  </si>
  <si>
    <t>4400-1215-5312</t>
  </si>
  <si>
    <t>Dvarvietės g. 1A, Skrytelių km., Visagino r.</t>
  </si>
  <si>
    <t>4598-6009-5059</t>
  </si>
  <si>
    <t>Stebėjimas (kameros), reagavimas "Eskomisarų biuras"</t>
  </si>
  <si>
    <t>Apsauga</t>
  </si>
  <si>
    <t>4400-6010-7048</t>
  </si>
  <si>
    <t>4400-6221-3029</t>
  </si>
  <si>
    <t>Rūšiavimo pastatas</t>
  </si>
  <si>
    <t>Stoginė</t>
  </si>
  <si>
    <t>IŠ VISO</t>
  </si>
  <si>
    <t>4400-5150-4206</t>
  </si>
  <si>
    <t>Priešgaisrinė signalizacija, apsaugos signalizacija, reagavimas "KOMANDA"</t>
  </si>
  <si>
    <t>Priešgaisrinė signalizacija, apsaugos signalizacija, reagavimas "Eskomisarų biuras"</t>
  </si>
  <si>
    <t>Apsaugos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</si>
</sst>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164" formatCode="_-* #,##0.00\ _€_-;\-* #,##0.00\ _€_-;_-* &quot;-&quot;??\ _€_-;_-@_-"/>
    <numFmt numFmtId="165" formatCode="#,##0\ &quot;Lt&quot;;[Red]\-#,##0\ &quot;Lt&quot;"/>
    <numFmt numFmtId="166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b/>
      <i/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6" fillId="0" borderId="0" xfId="1"/>
    <xf numFmtId="0" fontId="0" fillId="0" borderId="0" xfId="1" applyFont="1"/>
    <xf numFmtId="0" fontId="1" fillId="0" borderId="0" xfId="0" applyFont="1"/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/>
    <xf numFmtId="165" fontId="8" fillId="0" borderId="1" xfId="0" applyNumberFormat="1" applyFont="1" applyBorder="1" applyAlignment="1">
      <alignment vertical="top"/>
    </xf>
    <xf numFmtId="0" fontId="9" fillId="0" borderId="0" xfId="1" applyFont="1"/>
    <xf numFmtId="0" fontId="11" fillId="0" borderId="0" xfId="0" applyFont="1"/>
    <xf numFmtId="0" fontId="8" fillId="0" borderId="1" xfId="0" applyFont="1" applyBorder="1"/>
    <xf numFmtId="3" fontId="8" fillId="0" borderId="1" xfId="0" applyNumberFormat="1" applyFont="1" applyBorder="1"/>
    <xf numFmtId="0" fontId="8" fillId="0" borderId="0" xfId="1" applyFont="1"/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6" fontId="9" fillId="0" borderId="2" xfId="0" applyNumberFormat="1" applyFont="1" applyBorder="1" applyAlignment="1">
      <alignment horizontal="right" vertical="top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164" fontId="8" fillId="0" borderId="2" xfId="2" applyFont="1" applyBorder="1" applyAlignment="1">
      <alignment horizontal="left" vertical="top"/>
    </xf>
    <xf numFmtId="164" fontId="8" fillId="0" borderId="1" xfId="2" applyFont="1" applyBorder="1" applyAlignment="1">
      <alignment horizontal="left" vertical="top"/>
    </xf>
    <xf numFmtId="0" fontId="9" fillId="0" borderId="0" xfId="0" applyFont="1" applyAlignment="1">
      <alignment horizontal="right" wrapText="1"/>
    </xf>
    <xf numFmtId="8" fontId="9" fillId="0" borderId="2" xfId="0" applyNumberFormat="1" applyFont="1" applyBorder="1" applyAlignment="1">
      <alignment horizontal="right" vertical="top"/>
    </xf>
    <xf numFmtId="8" fontId="9" fillId="0" borderId="2" xfId="0" applyNumberFormat="1" applyFont="1" applyBorder="1" applyAlignment="1">
      <alignment horizontal="right" vertical="top" wrapText="1"/>
    </xf>
    <xf numFmtId="6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/>
    <xf numFmtId="166" fontId="0" fillId="0" borderId="0" xfId="2" applyNumberFormat="1" applyFont="1"/>
    <xf numFmtId="8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right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9" fillId="0" borderId="3" xfId="0" applyFont="1" applyBorder="1" applyAlignment="1">
      <alignment wrapText="1"/>
    </xf>
    <xf numFmtId="0" fontId="9" fillId="0" borderId="2" xfId="0" applyFont="1" applyBorder="1" applyAlignment="1">
      <alignment wrapText="1"/>
    </xf>
    <xf numFmtId="166" fontId="12" fillId="0" borderId="1" xfId="2" applyNumberFormat="1" applyFont="1" applyFill="1" applyBorder="1" applyAlignment="1">
      <alignment horizontal="left" vertical="top" wrapText="1"/>
    </xf>
    <xf numFmtId="166" fontId="0" fillId="0" borderId="1" xfId="2" applyNumberFormat="1" applyFont="1" applyBorder="1"/>
    <xf numFmtId="166" fontId="0" fillId="0" borderId="1" xfId="2" applyNumberFormat="1" applyFont="1" applyBorder="1" applyAlignment="1">
      <alignment wrapText="1"/>
    </xf>
    <xf numFmtId="166" fontId="0" fillId="0" borderId="1" xfId="2" applyNumberFormat="1" applyFont="1" applyBorder="1" applyAlignment="1">
      <alignment vertical="top" wrapText="1" shrinkToFit="1"/>
    </xf>
    <xf numFmtId="166" fontId="0" fillId="0" borderId="1" xfId="2" applyNumberFormat="1" applyFont="1" applyBorder="1" applyAlignment="1">
      <alignment vertical="center" wrapText="1"/>
    </xf>
  </cellXfs>
  <cellStyles count="3">
    <cellStyle name="Įprastas" xfId="0" builtinId="0"/>
    <cellStyle name="Kablelis" xfId="2" builtinId="3"/>
    <cellStyle name="Normal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workbookViewId="0">
      <selection activeCell="L4" sqref="L4"/>
    </sheetView>
  </sheetViews>
  <sheetFormatPr defaultRowHeight="14.4" x14ac:dyDescent="0.3"/>
  <cols>
    <col min="2" max="2" width="21.5546875" customWidth="1"/>
    <col min="3" max="3" width="23" customWidth="1"/>
    <col min="4" max="4" width="17.33203125" customWidth="1"/>
    <col min="5" max="5" width="12.44140625" customWidth="1"/>
    <col min="6" max="6" width="13.44140625" customWidth="1"/>
    <col min="7" max="7" width="25" customWidth="1"/>
    <col min="8" max="8" width="14.88671875" customWidth="1"/>
    <col min="9" max="9" width="21.6640625" customWidth="1"/>
  </cols>
  <sheetData>
    <row r="1" spans="2:9" ht="22.5" customHeight="1" x14ac:dyDescent="0.3">
      <c r="B1" s="2"/>
      <c r="C1" s="4"/>
      <c r="D1" s="4"/>
      <c r="E1" s="4"/>
      <c r="F1" s="4"/>
      <c r="G1" s="4"/>
      <c r="H1" s="4"/>
    </row>
    <row r="2" spans="2:9" ht="67.5" customHeight="1" x14ac:dyDescent="0.3">
      <c r="B2" s="33" t="s">
        <v>12</v>
      </c>
      <c r="C2" s="34">
        <v>300083878</v>
      </c>
      <c r="D2" s="10"/>
      <c r="E2" s="11"/>
      <c r="F2" s="11"/>
      <c r="G2" s="11"/>
      <c r="H2" s="11"/>
      <c r="I2" s="11"/>
    </row>
    <row r="3" spans="2:9" ht="42" customHeight="1" x14ac:dyDescent="0.3">
      <c r="B3" s="13" t="s">
        <v>0</v>
      </c>
      <c r="C3" s="13" t="s">
        <v>1</v>
      </c>
      <c r="D3" s="13" t="s">
        <v>2</v>
      </c>
      <c r="E3" s="14" t="s">
        <v>3</v>
      </c>
      <c r="F3" s="14" t="s">
        <v>4</v>
      </c>
      <c r="G3" s="13" t="s">
        <v>5</v>
      </c>
      <c r="H3" s="14" t="s">
        <v>22</v>
      </c>
      <c r="I3" s="14" t="s">
        <v>78</v>
      </c>
    </row>
    <row r="4" spans="2:9" ht="41.4" x14ac:dyDescent="0.3">
      <c r="B4" s="15" t="s">
        <v>6</v>
      </c>
      <c r="C4" s="16" t="s">
        <v>7</v>
      </c>
      <c r="D4" s="16" t="s">
        <v>8</v>
      </c>
      <c r="E4" s="16">
        <v>2012</v>
      </c>
      <c r="F4" s="16" t="s">
        <v>41</v>
      </c>
      <c r="G4" s="16" t="s">
        <v>9</v>
      </c>
      <c r="H4" s="40">
        <v>28000</v>
      </c>
      <c r="I4" s="16" t="s">
        <v>85</v>
      </c>
    </row>
    <row r="5" spans="2:9" ht="55.2" x14ac:dyDescent="0.3">
      <c r="B5" s="15" t="s">
        <v>10</v>
      </c>
      <c r="C5" s="16" t="s">
        <v>11</v>
      </c>
      <c r="D5" s="16" t="s">
        <v>8</v>
      </c>
      <c r="E5" s="16">
        <v>2012</v>
      </c>
      <c r="F5" s="16" t="s">
        <v>42</v>
      </c>
      <c r="G5" s="16"/>
      <c r="H5" s="40">
        <v>40000</v>
      </c>
      <c r="I5" s="16" t="s">
        <v>85</v>
      </c>
    </row>
    <row r="6" spans="2:9" ht="41.4" x14ac:dyDescent="0.3">
      <c r="B6" s="15" t="s">
        <v>43</v>
      </c>
      <c r="C6" s="16" t="s">
        <v>44</v>
      </c>
      <c r="D6" s="16" t="s">
        <v>45</v>
      </c>
      <c r="E6" s="16">
        <v>2007</v>
      </c>
      <c r="F6" s="16" t="s">
        <v>46</v>
      </c>
      <c r="G6" s="16" t="s">
        <v>9</v>
      </c>
      <c r="H6" s="41">
        <v>40350</v>
      </c>
      <c r="I6" s="16" t="s">
        <v>85</v>
      </c>
    </row>
    <row r="7" spans="2:9" ht="41.4" x14ac:dyDescent="0.3">
      <c r="B7" s="15" t="s">
        <v>47</v>
      </c>
      <c r="C7" s="16" t="s">
        <v>48</v>
      </c>
      <c r="D7" s="16" t="s">
        <v>45</v>
      </c>
      <c r="E7" s="15">
        <v>2007</v>
      </c>
      <c r="F7" s="15"/>
      <c r="G7" s="15"/>
      <c r="H7" s="41">
        <v>135450</v>
      </c>
      <c r="I7" s="16" t="s">
        <v>85</v>
      </c>
    </row>
    <row r="8" spans="2:9" x14ac:dyDescent="0.3">
      <c r="B8" s="15"/>
      <c r="C8" s="16"/>
      <c r="D8" s="16"/>
      <c r="E8" s="15"/>
      <c r="F8" s="15"/>
      <c r="G8" s="13" t="s">
        <v>83</v>
      </c>
      <c r="H8" s="51">
        <f>SUM(H4:H7)</f>
        <v>243800</v>
      </c>
      <c r="I8" s="21"/>
    </row>
    <row r="9" spans="2:9" x14ac:dyDescent="0.3">
      <c r="B9" s="18"/>
      <c r="C9" s="18"/>
      <c r="D9" s="18"/>
      <c r="E9" s="18"/>
      <c r="F9" s="18"/>
      <c r="G9" s="18"/>
      <c r="I9" s="22"/>
    </row>
    <row r="10" spans="2:9" x14ac:dyDescent="0.3">
      <c r="B10" s="11"/>
      <c r="C10" s="11"/>
      <c r="D10" s="11"/>
      <c r="E10" s="11"/>
      <c r="F10" s="11"/>
      <c r="G10" s="11"/>
      <c r="H10" s="11"/>
      <c r="I10" s="11"/>
    </row>
    <row r="11" spans="2:9" x14ac:dyDescent="0.3">
      <c r="B11" s="11"/>
      <c r="C11" s="11"/>
      <c r="D11" s="11"/>
      <c r="E11" s="11"/>
      <c r="F11" s="11"/>
      <c r="G11" s="11"/>
      <c r="H11" s="11"/>
      <c r="I11" s="11"/>
    </row>
    <row r="12" spans="2:9" x14ac:dyDescent="0.3">
      <c r="B12" s="11"/>
      <c r="C12" s="11"/>
      <c r="D12" s="11"/>
      <c r="E12" s="11"/>
      <c r="F12" s="11"/>
      <c r="G12" s="11"/>
      <c r="H12" s="11"/>
      <c r="I12" s="11"/>
    </row>
    <row r="13" spans="2:9" x14ac:dyDescent="0.3">
      <c r="B13" s="11"/>
      <c r="C13" s="23"/>
      <c r="D13" s="11"/>
      <c r="E13" s="11"/>
      <c r="F13" s="11"/>
      <c r="G13" s="11"/>
      <c r="H13" s="11"/>
      <c r="I13" s="11"/>
    </row>
    <row r="14" spans="2:9" x14ac:dyDescent="0.3">
      <c r="B14" s="11"/>
      <c r="C14" s="23"/>
      <c r="D14" s="11"/>
      <c r="E14" s="11"/>
      <c r="F14" s="11"/>
      <c r="G14" s="11"/>
      <c r="H14" s="11"/>
      <c r="I14" s="11"/>
    </row>
    <row r="15" spans="2:9" x14ac:dyDescent="0.3">
      <c r="B15" s="11"/>
      <c r="C15" s="23"/>
      <c r="D15" s="11"/>
      <c r="E15" s="11"/>
      <c r="F15" s="11"/>
      <c r="G15" s="11"/>
      <c r="H15" s="11"/>
      <c r="I15" s="11"/>
    </row>
    <row r="16" spans="2:9" x14ac:dyDescent="0.3">
      <c r="B16" s="11"/>
      <c r="C16" s="23"/>
      <c r="D16" s="11"/>
      <c r="E16" s="11"/>
      <c r="F16" s="11"/>
      <c r="G16" s="11"/>
      <c r="H16" s="11"/>
      <c r="I16" s="11"/>
    </row>
    <row r="17" spans="2:9" x14ac:dyDescent="0.3">
      <c r="B17" s="11"/>
      <c r="C17" s="23"/>
      <c r="D17" s="11"/>
      <c r="E17" s="11"/>
      <c r="F17" s="11"/>
      <c r="G17" s="11"/>
      <c r="H17" s="11"/>
      <c r="I17" s="11"/>
    </row>
    <row r="18" spans="2:9" x14ac:dyDescent="0.3">
      <c r="B18" s="20"/>
      <c r="C18" s="23"/>
      <c r="D18" s="11"/>
      <c r="E18" s="11"/>
      <c r="F18" s="11"/>
      <c r="G18" s="11"/>
      <c r="H18" s="11"/>
      <c r="I18" s="11"/>
    </row>
    <row r="19" spans="2:9" x14ac:dyDescent="0.3">
      <c r="B19" s="11"/>
      <c r="C19" s="23"/>
      <c r="D19" s="11"/>
      <c r="E19" s="11"/>
      <c r="F19" s="11"/>
      <c r="G19" s="11"/>
      <c r="H19" s="11"/>
      <c r="I19" s="11"/>
    </row>
    <row r="20" spans="2:9" x14ac:dyDescent="0.3">
      <c r="B20" s="11"/>
      <c r="C20" s="11"/>
      <c r="D20" s="11"/>
      <c r="E20" s="11"/>
      <c r="F20" s="11"/>
      <c r="G20" s="11"/>
      <c r="H20" s="11"/>
      <c r="I20" s="11"/>
    </row>
    <row r="21" spans="2:9" x14ac:dyDescent="0.3">
      <c r="B21" s="11"/>
      <c r="C21" s="11"/>
      <c r="D21" s="11"/>
      <c r="E21" s="11"/>
      <c r="F21" s="11"/>
      <c r="G21" s="11"/>
      <c r="H21" s="11"/>
      <c r="I21" s="11"/>
    </row>
    <row r="22" spans="2:9" x14ac:dyDescent="0.3">
      <c r="C22" s="8"/>
      <c r="D22" s="7"/>
      <c r="E22" s="7"/>
      <c r="F22" s="7"/>
      <c r="G22" s="7"/>
      <c r="H22" s="7"/>
    </row>
    <row r="23" spans="2:9" x14ac:dyDescent="0.3">
      <c r="C23" s="8"/>
      <c r="D23" s="7"/>
      <c r="E23" s="7"/>
      <c r="F23" s="7"/>
      <c r="G23" s="7"/>
      <c r="H23" s="7"/>
    </row>
    <row r="24" spans="2:9" x14ac:dyDescent="0.3">
      <c r="C24" s="8"/>
      <c r="D24" s="7"/>
      <c r="E24" s="7"/>
      <c r="F24" s="7"/>
      <c r="G24" s="7"/>
      <c r="H24" s="7"/>
    </row>
    <row r="25" spans="2:9" x14ac:dyDescent="0.3">
      <c r="C25" s="8"/>
      <c r="D25" s="7"/>
      <c r="E25" s="7"/>
      <c r="F25" s="7"/>
      <c r="G25" s="7"/>
      <c r="H25" s="7"/>
    </row>
    <row r="26" spans="2:9" x14ac:dyDescent="0.3">
      <c r="C26" s="8"/>
      <c r="D26" s="7"/>
      <c r="E26" s="7"/>
      <c r="F26" s="7"/>
      <c r="G26" s="7"/>
      <c r="H26" s="7"/>
    </row>
    <row r="27" spans="2:9" x14ac:dyDescent="0.3">
      <c r="C27" s="7"/>
      <c r="D27" s="7"/>
      <c r="E27" s="7"/>
      <c r="F27" s="7"/>
      <c r="G27" s="7"/>
      <c r="H27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5"/>
  <sheetViews>
    <sheetView workbookViewId="0">
      <selection activeCell="I4" sqref="I4"/>
    </sheetView>
  </sheetViews>
  <sheetFormatPr defaultRowHeight="14.4" x14ac:dyDescent="0.3"/>
  <cols>
    <col min="2" max="2" width="23.5546875" customWidth="1"/>
    <col min="3" max="3" width="22.6640625" customWidth="1"/>
    <col min="4" max="4" width="19.44140625" customWidth="1"/>
    <col min="5" max="5" width="11.6640625" customWidth="1"/>
    <col min="6" max="6" width="13.44140625" customWidth="1"/>
    <col min="7" max="7" width="15.6640625" customWidth="1"/>
    <col min="8" max="8" width="12.6640625" customWidth="1"/>
    <col min="9" max="9" width="20.5546875" customWidth="1"/>
  </cols>
  <sheetData>
    <row r="1" spans="2:9" x14ac:dyDescent="0.3">
      <c r="B1" s="2"/>
      <c r="C1" s="4"/>
    </row>
    <row r="2" spans="2:9" ht="54.75" customHeight="1" x14ac:dyDescent="0.3">
      <c r="B2" s="35" t="s">
        <v>12</v>
      </c>
      <c r="C2" s="36">
        <v>300083878</v>
      </c>
      <c r="D2" s="12"/>
      <c r="E2" s="12"/>
      <c r="F2" s="12"/>
      <c r="G2" s="12"/>
      <c r="H2" s="12"/>
      <c r="I2" s="12"/>
    </row>
    <row r="3" spans="2:9" ht="41.4" x14ac:dyDescent="0.3">
      <c r="B3" s="24" t="s">
        <v>0</v>
      </c>
      <c r="C3" s="24" t="s">
        <v>1</v>
      </c>
      <c r="D3" s="24" t="s">
        <v>2</v>
      </c>
      <c r="E3" s="25" t="s">
        <v>3</v>
      </c>
      <c r="F3" s="25" t="s">
        <v>4</v>
      </c>
      <c r="G3" s="24" t="s">
        <v>5</v>
      </c>
      <c r="H3" s="25" t="s">
        <v>23</v>
      </c>
      <c r="I3" s="13" t="s">
        <v>78</v>
      </c>
    </row>
    <row r="4" spans="2:9" ht="55.2" x14ac:dyDescent="0.3">
      <c r="B4" s="26" t="s">
        <v>13</v>
      </c>
      <c r="C4" s="27" t="s">
        <v>14</v>
      </c>
      <c r="D4" s="27" t="s">
        <v>15</v>
      </c>
      <c r="E4" s="26">
        <v>2012</v>
      </c>
      <c r="F4" s="26" t="s">
        <v>16</v>
      </c>
      <c r="G4" s="27" t="s">
        <v>9</v>
      </c>
      <c r="H4" s="43">
        <v>28000</v>
      </c>
      <c r="I4" s="28" t="s">
        <v>85</v>
      </c>
    </row>
    <row r="5" spans="2:9" ht="81" customHeight="1" x14ac:dyDescent="0.3">
      <c r="B5" s="26" t="s">
        <v>18</v>
      </c>
      <c r="C5" s="27" t="s">
        <v>11</v>
      </c>
      <c r="D5" s="27" t="s">
        <v>17</v>
      </c>
      <c r="E5" s="26">
        <v>2012</v>
      </c>
      <c r="F5" s="26"/>
      <c r="G5" s="26"/>
      <c r="H5" s="43">
        <v>40000</v>
      </c>
      <c r="I5" s="28" t="s">
        <v>85</v>
      </c>
    </row>
    <row r="6" spans="2:9" ht="55.2" x14ac:dyDescent="0.3">
      <c r="B6" s="27" t="s">
        <v>66</v>
      </c>
      <c r="C6" s="27" t="s">
        <v>67</v>
      </c>
      <c r="D6" s="27" t="s">
        <v>71</v>
      </c>
      <c r="E6" s="27">
        <v>2007</v>
      </c>
      <c r="F6" s="27" t="s">
        <v>68</v>
      </c>
      <c r="G6" s="27" t="s">
        <v>69</v>
      </c>
      <c r="H6" s="44">
        <v>27550</v>
      </c>
      <c r="I6" s="28" t="s">
        <v>85</v>
      </c>
    </row>
    <row r="7" spans="2:9" ht="55.2" x14ac:dyDescent="0.3">
      <c r="B7" s="27" t="s">
        <v>70</v>
      </c>
      <c r="C7" s="27" t="s">
        <v>44</v>
      </c>
      <c r="D7" s="27" t="s">
        <v>71</v>
      </c>
      <c r="E7" s="27">
        <v>2007</v>
      </c>
      <c r="F7" s="27" t="s">
        <v>46</v>
      </c>
      <c r="G7" s="27" t="s">
        <v>9</v>
      </c>
      <c r="H7" s="44">
        <v>45250</v>
      </c>
      <c r="I7" s="28" t="s">
        <v>85</v>
      </c>
    </row>
    <row r="8" spans="2:9" x14ac:dyDescent="0.3">
      <c r="B8" s="17"/>
      <c r="C8" s="17"/>
      <c r="D8" s="17"/>
      <c r="E8" s="17"/>
      <c r="F8" s="17"/>
      <c r="G8" s="17"/>
      <c r="H8" s="50">
        <f>SUM(H4:H7)</f>
        <v>140800</v>
      </c>
      <c r="I8" s="17"/>
    </row>
    <row r="9" spans="2:9" x14ac:dyDescent="0.3">
      <c r="H9" s="39"/>
    </row>
    <row r="10" spans="2:9" ht="15.6" x14ac:dyDescent="0.3">
      <c r="B10" s="1"/>
    </row>
    <row r="11" spans="2:9" ht="15.6" x14ac:dyDescent="0.3">
      <c r="B11" s="1"/>
      <c r="C11" s="5"/>
    </row>
    <row r="12" spans="2:9" ht="15.6" x14ac:dyDescent="0.3">
      <c r="B12" s="1"/>
      <c r="C12" s="6"/>
    </row>
    <row r="13" spans="2:9" ht="15.6" x14ac:dyDescent="0.3">
      <c r="B13" s="1"/>
      <c r="C13" s="5"/>
    </row>
    <row r="14" spans="2:9" x14ac:dyDescent="0.3">
      <c r="C14" s="5"/>
    </row>
    <row r="15" spans="2:9" x14ac:dyDescent="0.3">
      <c r="C15" s="6"/>
    </row>
    <row r="16" spans="2:9" x14ac:dyDescent="0.3">
      <c r="B16" s="3"/>
      <c r="C16" s="5"/>
    </row>
    <row r="17" spans="3:7" x14ac:dyDescent="0.3">
      <c r="C17" s="5"/>
    </row>
    <row r="18" spans="3:7" x14ac:dyDescent="0.3">
      <c r="C18" s="5"/>
    </row>
    <row r="21" spans="3:7" x14ac:dyDescent="0.3">
      <c r="C21" s="7"/>
      <c r="D21" s="7"/>
      <c r="E21" s="7"/>
      <c r="F21" s="7"/>
      <c r="G21" s="7"/>
    </row>
    <row r="22" spans="3:7" x14ac:dyDescent="0.3">
      <c r="C22" s="8"/>
      <c r="D22" s="7"/>
      <c r="E22" s="7"/>
      <c r="F22" s="7"/>
      <c r="G22" s="7"/>
    </row>
    <row r="23" spans="3:7" x14ac:dyDescent="0.3">
      <c r="C23" s="8"/>
      <c r="D23" s="7"/>
      <c r="E23" s="7"/>
      <c r="F23" s="7"/>
      <c r="G23" s="7"/>
    </row>
    <row r="24" spans="3:7" x14ac:dyDescent="0.3">
      <c r="C24" s="8"/>
      <c r="D24" s="7"/>
      <c r="E24" s="7"/>
      <c r="F24" s="7"/>
      <c r="G24" s="7"/>
    </row>
    <row r="25" spans="3:7" x14ac:dyDescent="0.3">
      <c r="C25" s="8"/>
      <c r="D25" s="7"/>
      <c r="E25" s="7"/>
      <c r="F25" s="7"/>
      <c r="G25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9"/>
  <sheetViews>
    <sheetView tabSelected="1" workbookViewId="0">
      <selection activeCell="K7" sqref="K7"/>
    </sheetView>
  </sheetViews>
  <sheetFormatPr defaultRowHeight="14.4" x14ac:dyDescent="0.3"/>
  <cols>
    <col min="2" max="2" width="19.88671875" customWidth="1"/>
    <col min="3" max="3" width="22.44140625" customWidth="1"/>
    <col min="4" max="4" width="20.6640625" customWidth="1"/>
    <col min="5" max="5" width="15" customWidth="1"/>
    <col min="6" max="6" width="14.109375" customWidth="1"/>
    <col min="7" max="7" width="18.5546875" customWidth="1"/>
    <col min="8" max="8" width="11.88671875" customWidth="1"/>
    <col min="9" max="9" width="26.88671875" customWidth="1"/>
  </cols>
  <sheetData>
    <row r="1" spans="2:9" x14ac:dyDescent="0.3">
      <c r="B1" s="2"/>
      <c r="C1" s="4"/>
    </row>
    <row r="2" spans="2:9" x14ac:dyDescent="0.3">
      <c r="C2" s="8"/>
      <c r="D2" s="7"/>
      <c r="E2" s="7"/>
      <c r="F2" s="7"/>
      <c r="G2" s="7"/>
    </row>
    <row r="3" spans="2:9" ht="45.75" customHeight="1" x14ac:dyDescent="0.3">
      <c r="B3" s="35" t="s">
        <v>12</v>
      </c>
      <c r="C3" s="36">
        <v>300083878</v>
      </c>
      <c r="D3" s="12"/>
      <c r="E3" s="12"/>
      <c r="F3" s="12"/>
      <c r="G3" s="12"/>
      <c r="H3" s="12"/>
      <c r="I3" s="49"/>
    </row>
    <row r="4" spans="2:9" ht="32.4" customHeight="1" x14ac:dyDescent="0.3">
      <c r="B4" s="24" t="s">
        <v>0</v>
      </c>
      <c r="C4" s="24" t="s">
        <v>1</v>
      </c>
      <c r="D4" s="24" t="s">
        <v>2</v>
      </c>
      <c r="E4" s="25" t="s">
        <v>3</v>
      </c>
      <c r="F4" s="25" t="s">
        <v>4</v>
      </c>
      <c r="G4" s="24" t="s">
        <v>5</v>
      </c>
      <c r="H4" s="25" t="s">
        <v>23</v>
      </c>
      <c r="I4" s="57" t="s">
        <v>87</v>
      </c>
    </row>
    <row r="5" spans="2:9" ht="49.5" customHeight="1" x14ac:dyDescent="0.3">
      <c r="B5" s="26" t="s">
        <v>19</v>
      </c>
      <c r="C5" s="27" t="s">
        <v>14</v>
      </c>
      <c r="D5" s="27" t="s">
        <v>20</v>
      </c>
      <c r="E5" s="26">
        <v>2012</v>
      </c>
      <c r="F5" s="26" t="s">
        <v>49</v>
      </c>
      <c r="G5" s="27" t="s">
        <v>9</v>
      </c>
      <c r="H5" s="29">
        <v>26000</v>
      </c>
      <c r="I5" s="60" t="s">
        <v>85</v>
      </c>
    </row>
    <row r="6" spans="2:9" ht="45.75" customHeight="1" x14ac:dyDescent="0.3">
      <c r="B6" s="26" t="s">
        <v>21</v>
      </c>
      <c r="C6" s="27" t="s">
        <v>11</v>
      </c>
      <c r="D6" s="27" t="s">
        <v>20</v>
      </c>
      <c r="E6" s="26">
        <v>2012</v>
      </c>
      <c r="F6" s="26"/>
      <c r="G6" s="26"/>
      <c r="H6" s="29">
        <v>28005</v>
      </c>
      <c r="I6" s="59" t="s">
        <v>85</v>
      </c>
    </row>
    <row r="7" spans="2:9" ht="48" customHeight="1" x14ac:dyDescent="0.3">
      <c r="B7" s="26" t="s">
        <v>50</v>
      </c>
      <c r="C7" s="27" t="s">
        <v>7</v>
      </c>
      <c r="D7" s="27" t="s">
        <v>51</v>
      </c>
      <c r="E7" s="26">
        <v>2007</v>
      </c>
      <c r="F7" s="26" t="s">
        <v>46</v>
      </c>
      <c r="G7" s="26" t="s">
        <v>9</v>
      </c>
      <c r="H7" s="29">
        <v>75456</v>
      </c>
      <c r="I7" s="61" t="s">
        <v>85</v>
      </c>
    </row>
    <row r="8" spans="2:9" ht="47.25" customHeight="1" x14ac:dyDescent="0.3">
      <c r="B8" s="26" t="s">
        <v>52</v>
      </c>
      <c r="C8" s="27" t="s">
        <v>53</v>
      </c>
      <c r="D8" s="27" t="s">
        <v>51</v>
      </c>
      <c r="E8" s="26">
        <v>2007</v>
      </c>
      <c r="F8" s="26"/>
      <c r="G8" s="26"/>
      <c r="H8" s="29">
        <v>121450</v>
      </c>
      <c r="I8" s="61" t="s">
        <v>85</v>
      </c>
    </row>
    <row r="9" spans="2:9" x14ac:dyDescent="0.3">
      <c r="B9" s="37"/>
      <c r="C9" s="37"/>
      <c r="D9" s="37"/>
      <c r="E9" s="37"/>
      <c r="F9" s="37"/>
      <c r="G9" s="37"/>
      <c r="H9" s="45">
        <f>SUM(H5:H8)</f>
        <v>250911</v>
      </c>
      <c r="I9" s="5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1"/>
  <sheetViews>
    <sheetView workbookViewId="0">
      <selection activeCell="J5" sqref="J5"/>
    </sheetView>
  </sheetViews>
  <sheetFormatPr defaultRowHeight="14.4" x14ac:dyDescent="0.3"/>
  <cols>
    <col min="2" max="2" width="21" customWidth="1"/>
    <col min="3" max="3" width="18.33203125" customWidth="1"/>
    <col min="4" max="4" width="22.44140625" customWidth="1"/>
    <col min="5" max="5" width="24.109375" customWidth="1"/>
    <col min="6" max="6" width="13.44140625" customWidth="1"/>
    <col min="7" max="7" width="14.6640625" customWidth="1"/>
    <col min="8" max="8" width="13.44140625" customWidth="1"/>
    <col min="9" max="9" width="25.6640625" customWidth="1"/>
    <col min="10" max="10" width="14.109375" customWidth="1"/>
  </cols>
  <sheetData>
    <row r="1" spans="2:10" x14ac:dyDescent="0.3">
      <c r="B1" s="12"/>
      <c r="C1" s="12"/>
      <c r="D1" s="12"/>
      <c r="E1" s="12"/>
      <c r="F1" s="12"/>
      <c r="G1" s="12"/>
      <c r="H1" s="12"/>
      <c r="I1" s="12"/>
      <c r="J1" s="12"/>
    </row>
    <row r="2" spans="2:10" ht="27.6" x14ac:dyDescent="0.3">
      <c r="B2" s="33" t="s">
        <v>12</v>
      </c>
      <c r="C2" s="34">
        <v>300083878</v>
      </c>
      <c r="D2" s="12"/>
      <c r="E2" s="12"/>
      <c r="F2" s="12"/>
      <c r="G2" s="12"/>
      <c r="H2" s="12"/>
      <c r="I2" s="12"/>
      <c r="J2" s="12"/>
    </row>
    <row r="3" spans="2:10" ht="27.6" x14ac:dyDescent="0.3">
      <c r="B3" s="24" t="s">
        <v>0</v>
      </c>
      <c r="C3" s="24" t="s">
        <v>1</v>
      </c>
      <c r="D3" s="24" t="s">
        <v>2</v>
      </c>
      <c r="E3" s="25" t="s">
        <v>3</v>
      </c>
      <c r="F3" s="25" t="s">
        <v>4</v>
      </c>
      <c r="G3" s="24" t="s">
        <v>5</v>
      </c>
      <c r="H3" s="25" t="s">
        <v>23</v>
      </c>
      <c r="I3" s="25" t="s">
        <v>78</v>
      </c>
      <c r="J3" s="17"/>
    </row>
    <row r="4" spans="2:10" ht="55.2" x14ac:dyDescent="0.3">
      <c r="B4" s="28" t="s">
        <v>24</v>
      </c>
      <c r="C4" s="28" t="s">
        <v>25</v>
      </c>
      <c r="D4" s="28" t="s">
        <v>26</v>
      </c>
      <c r="E4" s="28">
        <v>2008</v>
      </c>
      <c r="F4" s="28" t="s">
        <v>27</v>
      </c>
      <c r="G4" s="28" t="s">
        <v>28</v>
      </c>
      <c r="H4" s="47">
        <v>477160</v>
      </c>
      <c r="I4" s="28" t="s">
        <v>86</v>
      </c>
      <c r="J4" s="17"/>
    </row>
    <row r="5" spans="2:10" ht="55.2" x14ac:dyDescent="0.3">
      <c r="B5" s="28" t="s">
        <v>30</v>
      </c>
      <c r="C5" s="28" t="s">
        <v>29</v>
      </c>
      <c r="D5" s="28" t="s">
        <v>26</v>
      </c>
      <c r="E5" s="28">
        <v>2008</v>
      </c>
      <c r="F5" s="28" t="s">
        <v>31</v>
      </c>
      <c r="G5" s="28" t="s">
        <v>28</v>
      </c>
      <c r="H5" s="47">
        <v>12000</v>
      </c>
      <c r="I5" s="28" t="s">
        <v>86</v>
      </c>
      <c r="J5" s="17"/>
    </row>
    <row r="6" spans="2:10" ht="55.2" x14ac:dyDescent="0.3">
      <c r="B6" s="17" t="s">
        <v>33</v>
      </c>
      <c r="C6" s="28" t="s">
        <v>32</v>
      </c>
      <c r="D6" s="28" t="s">
        <v>26</v>
      </c>
      <c r="E6" s="28">
        <v>2008</v>
      </c>
      <c r="F6" s="28" t="s">
        <v>31</v>
      </c>
      <c r="G6" s="28" t="s">
        <v>28</v>
      </c>
      <c r="H6" s="47">
        <v>12000</v>
      </c>
      <c r="I6" s="28" t="s">
        <v>86</v>
      </c>
      <c r="J6" s="17"/>
    </row>
    <row r="7" spans="2:10" ht="41.4" x14ac:dyDescent="0.3">
      <c r="B7" s="28" t="s">
        <v>34</v>
      </c>
      <c r="C7" s="28" t="s">
        <v>35</v>
      </c>
      <c r="D7" s="28" t="s">
        <v>26</v>
      </c>
      <c r="E7" s="28">
        <v>2013</v>
      </c>
      <c r="F7" s="28" t="s">
        <v>36</v>
      </c>
      <c r="G7" s="28"/>
      <c r="H7" s="47">
        <v>135990</v>
      </c>
      <c r="I7" s="28" t="s">
        <v>77</v>
      </c>
      <c r="J7" s="17"/>
    </row>
    <row r="8" spans="2:10" ht="41.4" x14ac:dyDescent="0.3">
      <c r="B8" s="28" t="s">
        <v>37</v>
      </c>
      <c r="C8" s="28" t="s">
        <v>38</v>
      </c>
      <c r="D8" s="28" t="s">
        <v>26</v>
      </c>
      <c r="E8" s="28">
        <v>2015</v>
      </c>
      <c r="F8" s="28" t="s">
        <v>39</v>
      </c>
      <c r="G8" s="28" t="s">
        <v>40</v>
      </c>
      <c r="H8" s="47">
        <v>94180</v>
      </c>
      <c r="I8" s="28" t="s">
        <v>77</v>
      </c>
      <c r="J8" s="17"/>
    </row>
    <row r="9" spans="2:10" ht="41.4" x14ac:dyDescent="0.3">
      <c r="B9" s="28" t="s">
        <v>80</v>
      </c>
      <c r="C9" s="28" t="s">
        <v>81</v>
      </c>
      <c r="D9" s="28" t="s">
        <v>26</v>
      </c>
      <c r="E9" s="28">
        <v>2023</v>
      </c>
      <c r="F9" s="28"/>
      <c r="G9" s="28" t="s">
        <v>40</v>
      </c>
      <c r="H9" s="38">
        <v>721410</v>
      </c>
      <c r="I9" s="28" t="s">
        <v>77</v>
      </c>
      <c r="J9" s="17"/>
    </row>
    <row r="10" spans="2:10" ht="27.6" x14ac:dyDescent="0.3">
      <c r="B10" s="28" t="s">
        <v>79</v>
      </c>
      <c r="C10" s="28" t="s">
        <v>82</v>
      </c>
      <c r="D10" s="28" t="s">
        <v>26</v>
      </c>
      <c r="E10" s="28">
        <v>2023</v>
      </c>
      <c r="F10" s="28"/>
      <c r="G10" s="28" t="s">
        <v>40</v>
      </c>
      <c r="H10" s="38">
        <v>311658</v>
      </c>
      <c r="I10" s="28"/>
      <c r="J10" s="17"/>
    </row>
    <row r="11" spans="2:10" x14ac:dyDescent="0.3">
      <c r="B11" s="37"/>
      <c r="C11" s="37"/>
      <c r="D11" s="37"/>
      <c r="E11" s="37"/>
      <c r="F11" s="37"/>
      <c r="G11" s="46" t="s">
        <v>83</v>
      </c>
      <c r="H11" s="48">
        <f>SUM(H4:H10)</f>
        <v>1764398</v>
      </c>
      <c r="I11" s="37"/>
      <c r="J11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1"/>
  <sheetViews>
    <sheetView workbookViewId="0">
      <selection activeCell="I4" sqref="I4"/>
    </sheetView>
  </sheetViews>
  <sheetFormatPr defaultRowHeight="14.4" x14ac:dyDescent="0.3"/>
  <cols>
    <col min="2" max="2" width="19.109375" customWidth="1"/>
    <col min="3" max="4" width="20" customWidth="1"/>
    <col min="5" max="5" width="18.109375" customWidth="1"/>
    <col min="6" max="6" width="16.109375" customWidth="1"/>
    <col min="7" max="7" width="14.33203125" customWidth="1"/>
    <col min="8" max="8" width="19.44140625" customWidth="1"/>
    <col min="9" max="9" width="18.5546875" customWidth="1"/>
  </cols>
  <sheetData>
    <row r="2" spans="1:9" ht="27.6" x14ac:dyDescent="0.3">
      <c r="B2" s="35" t="s">
        <v>12</v>
      </c>
      <c r="C2" s="36">
        <v>300083878</v>
      </c>
      <c r="D2" s="12"/>
      <c r="E2" s="12"/>
      <c r="F2" s="12"/>
      <c r="G2" s="12"/>
      <c r="H2" s="12"/>
      <c r="I2" s="12"/>
    </row>
    <row r="3" spans="1:9" ht="27.6" x14ac:dyDescent="0.3">
      <c r="B3" s="24" t="s">
        <v>0</v>
      </c>
      <c r="C3" s="24" t="s">
        <v>1</v>
      </c>
      <c r="D3" s="24" t="s">
        <v>2</v>
      </c>
      <c r="E3" s="25" t="s">
        <v>3</v>
      </c>
      <c r="F3" s="25" t="s">
        <v>4</v>
      </c>
      <c r="G3" s="24" t="s">
        <v>5</v>
      </c>
      <c r="H3" s="25" t="s">
        <v>23</v>
      </c>
      <c r="I3" s="25" t="s">
        <v>78</v>
      </c>
    </row>
    <row r="4" spans="1:9" ht="69" x14ac:dyDescent="0.3">
      <c r="A4" s="9"/>
      <c r="B4" s="30" t="s">
        <v>54</v>
      </c>
      <c r="C4" s="28" t="s">
        <v>55</v>
      </c>
      <c r="D4" s="28" t="s">
        <v>75</v>
      </c>
      <c r="E4" s="28">
        <v>2008</v>
      </c>
      <c r="F4" s="28" t="s">
        <v>56</v>
      </c>
      <c r="G4" s="28" t="s">
        <v>28</v>
      </c>
      <c r="H4" s="38">
        <v>285520</v>
      </c>
      <c r="I4" s="28" t="s">
        <v>85</v>
      </c>
    </row>
    <row r="5" spans="1:9" ht="69" x14ac:dyDescent="0.3">
      <c r="A5" s="9"/>
      <c r="B5" s="30" t="s">
        <v>57</v>
      </c>
      <c r="C5" s="28" t="s">
        <v>58</v>
      </c>
      <c r="D5" s="28" t="s">
        <v>75</v>
      </c>
      <c r="E5" s="28">
        <v>2008</v>
      </c>
      <c r="F5" s="28" t="s">
        <v>59</v>
      </c>
      <c r="G5" s="28" t="s">
        <v>28</v>
      </c>
      <c r="H5">
        <v>25450</v>
      </c>
      <c r="I5" s="28" t="s">
        <v>85</v>
      </c>
    </row>
    <row r="6" spans="1:9" ht="69" x14ac:dyDescent="0.3">
      <c r="A6" s="9"/>
      <c r="B6" s="30" t="s">
        <v>60</v>
      </c>
      <c r="C6" s="28" t="s">
        <v>61</v>
      </c>
      <c r="D6" s="28" t="s">
        <v>75</v>
      </c>
      <c r="E6" s="28">
        <v>2008</v>
      </c>
      <c r="F6" s="28" t="s">
        <v>62</v>
      </c>
      <c r="G6" s="28" t="s">
        <v>28</v>
      </c>
      <c r="H6" s="38">
        <v>25450</v>
      </c>
      <c r="I6" s="28" t="s">
        <v>85</v>
      </c>
    </row>
    <row r="7" spans="1:9" ht="69" x14ac:dyDescent="0.3">
      <c r="A7" s="9"/>
      <c r="B7" s="30" t="s">
        <v>63</v>
      </c>
      <c r="C7" s="28" t="s">
        <v>64</v>
      </c>
      <c r="D7" s="28" t="s">
        <v>75</v>
      </c>
      <c r="E7" s="28">
        <v>2008</v>
      </c>
      <c r="F7" s="28" t="s">
        <v>65</v>
      </c>
      <c r="G7" s="28" t="s">
        <v>28</v>
      </c>
      <c r="H7" s="38">
        <v>25450</v>
      </c>
      <c r="I7" s="28" t="s">
        <v>85</v>
      </c>
    </row>
    <row r="8" spans="1:9" ht="41.4" x14ac:dyDescent="0.3">
      <c r="B8" s="31" t="s">
        <v>76</v>
      </c>
      <c r="C8" s="31" t="s">
        <v>67</v>
      </c>
      <c r="D8" s="30" t="s">
        <v>75</v>
      </c>
      <c r="E8" s="31">
        <v>1987</v>
      </c>
      <c r="F8" s="31"/>
      <c r="G8" s="31"/>
      <c r="H8" s="32">
        <v>15000</v>
      </c>
      <c r="I8" s="31"/>
    </row>
    <row r="9" spans="1:9" x14ac:dyDescent="0.3">
      <c r="B9" s="17"/>
      <c r="C9" s="17"/>
      <c r="D9" s="17"/>
      <c r="E9" s="17"/>
      <c r="F9" s="17"/>
      <c r="G9" s="52" t="s">
        <v>83</v>
      </c>
      <c r="H9" s="52">
        <f>SUM(H4:H8)</f>
        <v>376870</v>
      </c>
      <c r="I9" s="17"/>
    </row>
    <row r="10" spans="1:9" x14ac:dyDescent="0.3">
      <c r="B10" s="12"/>
      <c r="C10" s="12"/>
      <c r="D10" s="12"/>
      <c r="E10" s="12"/>
      <c r="F10" s="12"/>
      <c r="G10" s="12"/>
      <c r="H10" s="12"/>
      <c r="I10" s="12"/>
    </row>
    <row r="11" spans="1:9" x14ac:dyDescent="0.3">
      <c r="B11" s="12"/>
      <c r="C11" s="12"/>
      <c r="D11" s="12"/>
      <c r="E11" s="12"/>
      <c r="F11" s="12"/>
      <c r="G11" s="12"/>
      <c r="H11" s="12"/>
      <c r="I11" s="12"/>
    </row>
    <row r="12" spans="1:9" x14ac:dyDescent="0.3">
      <c r="B12" s="12"/>
      <c r="C12" s="12"/>
      <c r="D12" s="12"/>
      <c r="E12" s="12"/>
      <c r="F12" s="12"/>
      <c r="G12" s="12"/>
      <c r="H12" s="12"/>
      <c r="I12" s="12"/>
    </row>
    <row r="13" spans="1:9" x14ac:dyDescent="0.3">
      <c r="B13" s="12"/>
      <c r="C13" s="12"/>
      <c r="D13" s="12"/>
      <c r="E13" s="12"/>
      <c r="F13" s="12"/>
      <c r="G13" s="12"/>
      <c r="H13" s="12"/>
      <c r="I13" s="12"/>
    </row>
    <row r="14" spans="1:9" x14ac:dyDescent="0.3">
      <c r="B14" s="12"/>
      <c r="C14" s="19"/>
      <c r="D14" s="12"/>
      <c r="E14" s="12"/>
      <c r="F14" s="12"/>
      <c r="G14" s="12"/>
      <c r="H14" s="12"/>
      <c r="I14" s="12"/>
    </row>
    <row r="15" spans="1:9" x14ac:dyDescent="0.3">
      <c r="B15" s="12"/>
      <c r="C15" s="19"/>
      <c r="D15" s="12"/>
      <c r="E15" s="12"/>
      <c r="F15" s="12"/>
      <c r="G15" s="12"/>
      <c r="H15" s="12"/>
      <c r="I15" s="12"/>
    </row>
    <row r="16" spans="1:9" x14ac:dyDescent="0.3">
      <c r="C16" s="42"/>
    </row>
    <row r="18" spans="3:3" x14ac:dyDescent="0.3">
      <c r="C18" s="42"/>
    </row>
    <row r="19" spans="3:3" x14ac:dyDescent="0.3">
      <c r="C19" s="42"/>
    </row>
    <row r="20" spans="3:3" x14ac:dyDescent="0.3">
      <c r="C20" s="53"/>
    </row>
    <row r="21" spans="3:3" x14ac:dyDescent="0.3">
      <c r="C21" s="5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8"/>
  <sheetViews>
    <sheetView workbookViewId="0">
      <selection activeCell="I5" sqref="I5"/>
    </sheetView>
  </sheetViews>
  <sheetFormatPr defaultRowHeight="14.4" x14ac:dyDescent="0.3"/>
  <cols>
    <col min="2" max="2" width="19.109375" customWidth="1"/>
    <col min="3" max="3" width="15" customWidth="1"/>
    <col min="4" max="4" width="14.5546875" customWidth="1"/>
    <col min="5" max="5" width="19.44140625" customWidth="1"/>
    <col min="6" max="6" width="18.33203125" customWidth="1"/>
    <col min="7" max="7" width="17.33203125" customWidth="1"/>
    <col min="8" max="8" width="17.5546875" customWidth="1"/>
    <col min="9" max="9" width="21.109375" customWidth="1"/>
  </cols>
  <sheetData>
    <row r="2" spans="2:9" ht="27.6" x14ac:dyDescent="0.3">
      <c r="B2" s="35" t="s">
        <v>12</v>
      </c>
      <c r="C2" s="36">
        <v>300083878</v>
      </c>
      <c r="D2" s="12"/>
      <c r="E2" s="12"/>
      <c r="F2" s="12"/>
      <c r="G2" s="12"/>
      <c r="H2" s="12"/>
      <c r="I2" s="12"/>
    </row>
    <row r="3" spans="2:9" ht="27.6" x14ac:dyDescent="0.3">
      <c r="B3" s="24" t="s">
        <v>0</v>
      </c>
      <c r="C3" s="24" t="s">
        <v>1</v>
      </c>
      <c r="D3" s="24" t="s">
        <v>2</v>
      </c>
      <c r="E3" s="25" t="s">
        <v>3</v>
      </c>
      <c r="F3" s="25" t="s">
        <v>4</v>
      </c>
      <c r="G3" s="24" t="s">
        <v>5</v>
      </c>
      <c r="H3" s="25" t="s">
        <v>23</v>
      </c>
      <c r="I3" s="25" t="s">
        <v>78</v>
      </c>
    </row>
    <row r="4" spans="2:9" ht="27.6" x14ac:dyDescent="0.3">
      <c r="B4" s="28" t="s">
        <v>84</v>
      </c>
      <c r="C4" s="28" t="s">
        <v>67</v>
      </c>
      <c r="D4" s="28" t="s">
        <v>72</v>
      </c>
      <c r="E4" s="28">
        <v>2007</v>
      </c>
      <c r="F4" s="28" t="s">
        <v>73</v>
      </c>
      <c r="G4" s="28" t="s">
        <v>69</v>
      </c>
      <c r="H4" s="38">
        <v>195470</v>
      </c>
      <c r="I4" s="28"/>
    </row>
    <row r="5" spans="2:9" ht="41.4" x14ac:dyDescent="0.3">
      <c r="B5" s="28" t="s">
        <v>74</v>
      </c>
      <c r="C5" s="28" t="s">
        <v>44</v>
      </c>
      <c r="D5" s="28" t="s">
        <v>72</v>
      </c>
      <c r="E5" s="28">
        <v>2007</v>
      </c>
      <c r="F5" s="55" t="s">
        <v>46</v>
      </c>
      <c r="G5" s="28" t="s">
        <v>28</v>
      </c>
      <c r="H5" s="38">
        <v>45550</v>
      </c>
      <c r="I5" s="56" t="s">
        <v>85</v>
      </c>
    </row>
    <row r="6" spans="2:9" x14ac:dyDescent="0.3">
      <c r="B6" s="12"/>
      <c r="C6" s="12"/>
      <c r="D6" s="12"/>
      <c r="E6" s="12"/>
      <c r="F6" s="12"/>
      <c r="G6" s="52" t="s">
        <v>83</v>
      </c>
      <c r="H6" s="52">
        <f>SUM(H4:H5)</f>
        <v>241020</v>
      </c>
      <c r="I6" s="12"/>
    </row>
    <row r="7" spans="2:9" x14ac:dyDescent="0.3">
      <c r="B7" s="12"/>
      <c r="C7" s="12"/>
      <c r="D7" s="12"/>
      <c r="E7" s="12"/>
      <c r="F7" s="12"/>
      <c r="G7" s="12"/>
      <c r="H7" s="12"/>
      <c r="I7" s="12"/>
    </row>
    <row r="8" spans="2:9" x14ac:dyDescent="0.3">
      <c r="B8" s="12"/>
      <c r="C8" s="12"/>
      <c r="D8" s="12"/>
      <c r="E8" s="12"/>
      <c r="F8" s="12"/>
      <c r="G8" s="12"/>
      <c r="H8" s="12"/>
      <c r="I8" s="12"/>
    </row>
    <row r="9" spans="2:9" x14ac:dyDescent="0.3">
      <c r="B9" s="12"/>
      <c r="C9" s="12"/>
      <c r="D9" s="12"/>
      <c r="E9" s="12"/>
      <c r="F9" s="12"/>
      <c r="G9" s="12"/>
      <c r="H9" s="12"/>
      <c r="I9" s="12"/>
    </row>
    <row r="10" spans="2:9" x14ac:dyDescent="0.3">
      <c r="B10" s="42"/>
      <c r="C10" s="19"/>
      <c r="D10" s="12"/>
      <c r="E10" s="12"/>
      <c r="F10" s="12"/>
      <c r="G10" s="12"/>
      <c r="H10" s="12"/>
      <c r="I10" s="12"/>
    </row>
    <row r="11" spans="2:9" x14ac:dyDescent="0.3">
      <c r="B11" s="42"/>
      <c r="C11" s="19"/>
      <c r="D11" s="12"/>
      <c r="E11" s="12"/>
      <c r="F11" s="12"/>
      <c r="G11" s="12"/>
      <c r="H11" s="12"/>
      <c r="I11" s="12"/>
    </row>
    <row r="12" spans="2:9" x14ac:dyDescent="0.3">
      <c r="B12" s="12"/>
      <c r="C12" s="19"/>
      <c r="D12" s="12"/>
      <c r="E12" s="12"/>
      <c r="F12" s="12"/>
      <c r="G12" s="12"/>
      <c r="H12" s="12"/>
      <c r="I12" s="12"/>
    </row>
    <row r="13" spans="2:9" x14ac:dyDescent="0.3">
      <c r="B13" s="12"/>
      <c r="C13" s="19"/>
      <c r="D13" s="12"/>
      <c r="E13" s="12"/>
      <c r="F13" s="12"/>
      <c r="G13" s="12"/>
      <c r="H13" s="12"/>
      <c r="I13" s="12"/>
    </row>
    <row r="14" spans="2:9" x14ac:dyDescent="0.3">
      <c r="B14" s="12"/>
      <c r="C14" s="19"/>
      <c r="D14" s="12"/>
      <c r="E14" s="12"/>
      <c r="F14" s="12"/>
      <c r="G14" s="12"/>
      <c r="H14" s="12"/>
      <c r="I14" s="12"/>
    </row>
    <row r="15" spans="2:9" x14ac:dyDescent="0.3">
      <c r="B15" s="12"/>
      <c r="C15" s="19"/>
      <c r="D15" s="12"/>
      <c r="E15" s="12"/>
      <c r="F15" s="12"/>
      <c r="G15" s="12"/>
      <c r="H15" s="12"/>
      <c r="I15" s="12"/>
    </row>
    <row r="16" spans="2:9" x14ac:dyDescent="0.3">
      <c r="B16" s="12"/>
      <c r="C16" s="19"/>
      <c r="D16" s="12"/>
      <c r="E16" s="12"/>
      <c r="F16" s="12"/>
      <c r="G16" s="12"/>
      <c r="H16" s="12"/>
      <c r="I16" s="12"/>
    </row>
    <row r="17" spans="2:9" x14ac:dyDescent="0.3">
      <c r="B17" s="12"/>
      <c r="C17" s="19"/>
      <c r="D17" s="12"/>
      <c r="E17" s="12"/>
      <c r="F17" s="12"/>
      <c r="G17" s="12"/>
      <c r="H17" s="12"/>
      <c r="I17" s="12"/>
    </row>
    <row r="18" spans="2:9" x14ac:dyDescent="0.3">
      <c r="B18" s="12"/>
      <c r="C18" s="12"/>
      <c r="D18" s="12"/>
      <c r="E18" s="12"/>
      <c r="F18" s="12"/>
      <c r="G18" s="12"/>
      <c r="H18" s="12"/>
      <c r="I18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23DBC91FC1FAC478BABCC463249080C" ma:contentTypeVersion="10" ma:contentTypeDescription="Kurkite naują dokumentą." ma:contentTypeScope="" ma:versionID="a9d9c9f5205cce73d6e9c3f2c8961766">
  <xsd:schema xmlns:xsd="http://www.w3.org/2001/XMLSchema" xmlns:xs="http://www.w3.org/2001/XMLSchema" xmlns:p="http://schemas.microsoft.com/office/2006/metadata/properties" xmlns:ns3="96364759-e015-403a-9d6b-12c1a0ce2c7b" targetNamespace="http://schemas.microsoft.com/office/2006/metadata/properties" ma:root="true" ma:fieldsID="961441983a9f8c909149ea58c51c177a" ns3:_="">
    <xsd:import namespace="96364759-e015-403a-9d6b-12c1a0ce2c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64759-e015-403a-9d6b-12c1a0ce2c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9BBED6-5786-4645-ADA5-8A8F9F7DD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64759-e015-403a-9d6b-12c1a0ce2c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B729D-90CE-4022-8174-5519160A9C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76DF26-0930-4349-8196-9AB60B318B51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6364759-e015-403a-9d6b-12c1a0ce2c7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Moletai</vt:lpstr>
      <vt:lpstr>Anyksciai </vt:lpstr>
      <vt:lpstr>Iganlina</vt:lpstr>
      <vt:lpstr>Utena</vt:lpstr>
      <vt:lpstr>Visaginas</vt:lpstr>
      <vt:lpstr>Zarasai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0x010100123DBC91FC1FAC478BABCC463249080C</vt:lpwstr>
  </property>
</Properties>
</file>